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3" i="1" l="1"/>
  <c r="D12" i="1"/>
  <c r="D11" i="1"/>
  <c r="D10" i="1"/>
  <c r="E16" i="1" l="1"/>
  <c r="E20" i="1"/>
  <c r="D20" i="1" s="1"/>
  <c r="E14" i="1"/>
  <c r="F16" i="1"/>
  <c r="F15" i="1"/>
  <c r="F14" i="1"/>
  <c r="F17" i="1" s="1"/>
  <c r="H16" i="1"/>
  <c r="H15" i="1"/>
  <c r="H14" i="1"/>
  <c r="G16" i="1"/>
  <c r="D16" i="1" s="1"/>
  <c r="G15" i="1"/>
  <c r="G14" i="1"/>
  <c r="G17" i="1" s="1"/>
  <c r="E26" i="1"/>
  <c r="F26" i="1"/>
  <c r="G26" i="1"/>
  <c r="H26" i="1"/>
  <c r="D25" i="1"/>
  <c r="D24" i="1"/>
  <c r="D23" i="1"/>
  <c r="H22" i="1"/>
  <c r="G22" i="1"/>
  <c r="F22" i="1"/>
  <c r="D21" i="1"/>
  <c r="D19" i="1"/>
  <c r="H17" i="1" l="1"/>
  <c r="E22" i="1"/>
  <c r="D22" i="1" s="1"/>
  <c r="D14" i="1"/>
  <c r="D26" i="1"/>
  <c r="E15" i="1"/>
  <c r="D15" i="1" s="1"/>
  <c r="E17" i="1" l="1"/>
  <c r="D17" i="1" s="1"/>
</calcChain>
</file>

<file path=xl/sharedStrings.xml><?xml version="1.0" encoding="utf-8"?>
<sst xmlns="http://schemas.openxmlformats.org/spreadsheetml/2006/main" count="20" uniqueCount="17">
  <si>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</si>
  <si>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</si>
  <si>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</si>
  <si>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</si>
  <si>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</si>
  <si>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</si>
  <si>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</si>
  <si>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</si>
  <si>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</si>
  <si>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>Комплекс  процессных мероприятий "Социальная поддержка граждан пожилого возраста и инвалидов""</t>
  </si>
  <si>
    <t>Комплекс  процессных мероприятий "Совершенствование социальной поддержки семьи и детей"</t>
  </si>
  <si>
    <t>Муниципальная программа "Социальная поддержка отдельных категорий граждан Киришского городского поселения"</t>
  </si>
  <si>
    <t>Наименование муниципальной программы, подпрограммы, проекта, мероприятия</t>
  </si>
  <si>
    <t>Ответственный за реализацию проекта, мероприятия</t>
  </si>
  <si>
    <t>Приложение № 4  
к муниципальной программе</t>
  </si>
  <si>
    <t>отдел бухгалтерского учета и отчетности администрации Киришского муниципального района</t>
  </si>
  <si>
    <t>бюджет Киришского городского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</si>
</sst>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wrapText="1"/>
    </xf>
    <xf numFmtId="2" fontId="1" fillId="0" borderId="1" xfId="0" applyNumberFormat="1" applyFont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0" borderId="0" xfId="0" applyFont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view="pageBreakPreview" zoomScaleNormal="80" zoomScaleSheetLayoutView="100" workbookViewId="0">
      <selection activeCell="F7" sqref="F7:F8"/>
    </sheetView>
  </sheetViews>
  <sheetFormatPr defaultRowHeight="15.75" x14ac:dyDescent="0.25"/>
  <cols>
    <col min="1" max="1" width="36.7109375" style="2" customWidth="1"/>
    <col min="2" max="2" width="25.28515625" style="2" customWidth="1"/>
    <col min="3" max="3" width="14.5703125" style="2" customWidth="1"/>
    <col min="4" max="4" width="14.42578125" style="2" customWidth="1"/>
    <col min="5" max="5" width="14.28515625" style="2" customWidth="1"/>
    <col min="6" max="6" width="17" style="2" customWidth="1"/>
    <col min="7" max="7" width="18.140625" style="2" customWidth="1"/>
    <col min="8" max="8" width="19.85546875" style="2" customWidth="1"/>
    <col min="9" max="16384" width="9.140625" style="3"/>
  </cols>
  <sheetData>
    <row r="1" spans="1:8" ht="36.75" customHeight="1" x14ac:dyDescent="0.25">
      <c r="G1" s="1" t="s">
        <v>14</v>
      </c>
      <c r="H1" s="1"/>
    </row>
    <row r="2" spans="1:8" ht="14.25" customHeight="1" x14ac:dyDescent="0.25"/>
    <row r="4" spans="1:8" ht="27.75" customHeight="1" x14ac:dyDescent="0.25">
      <c r="A4" s="4" t="s">
        <v>12</v>
      </c>
      <c r="B4" s="5" t="s">
        <v>13</v>
      </c>
      <c r="C4" s="5" t="s">
        <v>0</v>
      </c>
      <c r="D4" s="5" t="s">
        <v>1</v>
      </c>
      <c r="E4" s="5"/>
      <c r="F4" s="5"/>
      <c r="G4" s="5"/>
      <c r="H4" s="5"/>
    </row>
    <row r="5" spans="1:8" ht="21.75" customHeight="1" x14ac:dyDescent="0.25">
      <c r="A5" s="4"/>
      <c r="B5" s="5"/>
      <c r="C5" s="5"/>
      <c r="D5" s="5" t="s">
        <v>2</v>
      </c>
      <c r="E5" s="5"/>
      <c r="F5" s="5"/>
      <c r="G5" s="5"/>
      <c r="H5" s="5"/>
    </row>
    <row r="6" spans="1:8" ht="23.25" customHeight="1" x14ac:dyDescent="0.25">
      <c r="A6" s="4"/>
      <c r="B6" s="5"/>
      <c r="C6" s="5"/>
      <c r="D6" s="6" t="s">
        <v>3</v>
      </c>
      <c r="E6" s="5" t="s">
        <v>4</v>
      </c>
      <c r="F6" s="5"/>
      <c r="G6" s="5"/>
      <c r="H6" s="5"/>
    </row>
    <row r="7" spans="1:8" ht="72" customHeight="1" x14ac:dyDescent="0.25">
      <c r="A7" s="4"/>
      <c r="B7" s="5"/>
      <c r="C7" s="5"/>
      <c r="D7" s="5"/>
      <c r="E7" s="5" t="s">
        <v>5</v>
      </c>
      <c r="F7" s="5" t="s">
        <v>6</v>
      </c>
      <c r="G7" s="7" t="s">
        <v>16</v>
      </c>
      <c r="H7" s="5" t="s">
        <v>7</v>
      </c>
    </row>
    <row r="8" spans="1:8" ht="5.25" customHeight="1" x14ac:dyDescent="0.25">
      <c r="A8" s="4"/>
      <c r="B8" s="5"/>
      <c r="C8" s="5"/>
      <c r="D8" s="5"/>
      <c r="E8" s="5"/>
      <c r="F8" s="5"/>
      <c r="G8" s="7"/>
      <c r="H8" s="5"/>
    </row>
    <row r="9" spans="1:8" s="16" customFormat="1" ht="21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</row>
    <row r="10" spans="1:8" x14ac:dyDescent="0.25">
      <c r="A10" s="17" t="s">
        <v>11</v>
      </c>
      <c r="B10" s="18"/>
      <c r="C10" s="8">
        <v>2018</v>
      </c>
      <c r="D10" s="13">
        <f t="shared" ref="D10:D17" si="0">E10+F10+G10+H10</f>
        <v>13849.89</v>
      </c>
      <c r="E10" s="13">
        <v>0</v>
      </c>
      <c r="F10" s="13">
        <v>0</v>
      </c>
      <c r="G10" s="13">
        <v>13849.89</v>
      </c>
      <c r="H10" s="13">
        <v>0</v>
      </c>
    </row>
    <row r="11" spans="1:8" x14ac:dyDescent="0.25">
      <c r="A11" s="19"/>
      <c r="B11" s="20"/>
      <c r="C11" s="8">
        <v>2019</v>
      </c>
      <c r="D11" s="13">
        <f t="shared" si="0"/>
        <v>11952.92</v>
      </c>
      <c r="E11" s="13">
        <v>0</v>
      </c>
      <c r="F11" s="13">
        <v>0</v>
      </c>
      <c r="G11" s="13">
        <v>11952.92</v>
      </c>
      <c r="H11" s="13">
        <v>0</v>
      </c>
    </row>
    <row r="12" spans="1:8" x14ac:dyDescent="0.25">
      <c r="A12" s="19"/>
      <c r="B12" s="20"/>
      <c r="C12" s="8">
        <v>2020</v>
      </c>
      <c r="D12" s="13">
        <f t="shared" si="0"/>
        <v>12198.33</v>
      </c>
      <c r="E12" s="13">
        <v>0</v>
      </c>
      <c r="F12" s="13">
        <v>0</v>
      </c>
      <c r="G12" s="13">
        <v>12198.33</v>
      </c>
      <c r="H12" s="13">
        <v>0</v>
      </c>
    </row>
    <row r="13" spans="1:8" x14ac:dyDescent="0.25">
      <c r="A13" s="19"/>
      <c r="B13" s="20"/>
      <c r="C13" s="8">
        <v>2021</v>
      </c>
      <c r="D13" s="13">
        <f t="shared" si="0"/>
        <v>10612.94</v>
      </c>
      <c r="E13" s="13">
        <v>0</v>
      </c>
      <c r="F13" s="13">
        <v>0</v>
      </c>
      <c r="G13" s="13">
        <v>10612.94</v>
      </c>
      <c r="H13" s="13">
        <v>0</v>
      </c>
    </row>
    <row r="14" spans="1:8" ht="15" customHeight="1" x14ac:dyDescent="0.25">
      <c r="A14" s="19"/>
      <c r="B14" s="20"/>
      <c r="C14" s="14">
        <v>2022</v>
      </c>
      <c r="D14" s="12">
        <f t="shared" si="0"/>
        <v>12056.869999999999</v>
      </c>
      <c r="E14" s="12">
        <f t="shared" ref="E14:H16" si="1">E19+E23</f>
        <v>0</v>
      </c>
      <c r="F14" s="12">
        <f t="shared" si="1"/>
        <v>0</v>
      </c>
      <c r="G14" s="12">
        <f t="shared" si="1"/>
        <v>12056.869999999999</v>
      </c>
      <c r="H14" s="12">
        <f t="shared" si="1"/>
        <v>0</v>
      </c>
    </row>
    <row r="15" spans="1:8" x14ac:dyDescent="0.25">
      <c r="A15" s="19"/>
      <c r="B15" s="20"/>
      <c r="C15" s="14">
        <v>2023</v>
      </c>
      <c r="D15" s="12">
        <f t="shared" si="0"/>
        <v>12056.869999999999</v>
      </c>
      <c r="E15" s="12">
        <f t="shared" si="1"/>
        <v>0</v>
      </c>
      <c r="F15" s="12">
        <f t="shared" si="1"/>
        <v>0</v>
      </c>
      <c r="G15" s="12">
        <f t="shared" si="1"/>
        <v>12056.869999999999</v>
      </c>
      <c r="H15" s="12">
        <f t="shared" si="1"/>
        <v>0</v>
      </c>
    </row>
    <row r="16" spans="1:8" x14ac:dyDescent="0.25">
      <c r="A16" s="21"/>
      <c r="B16" s="22"/>
      <c r="C16" s="14">
        <v>2024</v>
      </c>
      <c r="D16" s="12">
        <f t="shared" si="0"/>
        <v>12056.869999999999</v>
      </c>
      <c r="E16" s="12">
        <f t="shared" si="1"/>
        <v>0</v>
      </c>
      <c r="F16" s="12">
        <f t="shared" si="1"/>
        <v>0</v>
      </c>
      <c r="G16" s="12">
        <f t="shared" si="1"/>
        <v>12056.869999999999</v>
      </c>
      <c r="H16" s="12">
        <f t="shared" si="1"/>
        <v>0</v>
      </c>
    </row>
    <row r="17" spans="1:8" x14ac:dyDescent="0.25">
      <c r="A17" s="15" t="s">
        <v>8</v>
      </c>
      <c r="B17" s="15"/>
      <c r="C17" s="15"/>
      <c r="D17" s="12">
        <f t="shared" si="0"/>
        <v>84784.689999999988</v>
      </c>
      <c r="E17" s="12">
        <f>SUM(E10:E16)</f>
        <v>0</v>
      </c>
      <c r="F17" s="12">
        <f>SUM(F10:F16)</f>
        <v>0</v>
      </c>
      <c r="G17" s="12">
        <f>SUM(G10:G16)</f>
        <v>84784.689999999988</v>
      </c>
      <c r="H17" s="12">
        <f>SUM(H10:H16)</f>
        <v>0</v>
      </c>
    </row>
    <row r="18" spans="1:8" x14ac:dyDescent="0.25">
      <c r="A18" s="10"/>
      <c r="B18" s="10"/>
      <c r="C18" s="10"/>
      <c r="D18" s="10"/>
      <c r="E18" s="10"/>
      <c r="F18" s="10"/>
      <c r="G18" s="10"/>
      <c r="H18" s="11"/>
    </row>
    <row r="19" spans="1:8" ht="45.75" customHeight="1" x14ac:dyDescent="0.25">
      <c r="A19" s="23" t="s">
        <v>10</v>
      </c>
      <c r="B19" s="24" t="s">
        <v>15</v>
      </c>
      <c r="C19" s="14">
        <v>2022</v>
      </c>
      <c r="D19" s="12">
        <f t="shared" ref="D19:D26" si="2">E19+F19+G19+H19</f>
        <v>3729.89</v>
      </c>
      <c r="E19" s="12">
        <v>0</v>
      </c>
      <c r="F19" s="12">
        <v>0</v>
      </c>
      <c r="G19" s="12">
        <v>3729.89</v>
      </c>
      <c r="H19" s="12">
        <v>0</v>
      </c>
    </row>
    <row r="20" spans="1:8" x14ac:dyDescent="0.25">
      <c r="A20" s="25"/>
      <c r="B20" s="26"/>
      <c r="C20" s="14">
        <v>2023</v>
      </c>
      <c r="D20" s="12">
        <f t="shared" si="2"/>
        <v>3729.89</v>
      </c>
      <c r="E20" s="12">
        <f>+E24</f>
        <v>0</v>
      </c>
      <c r="F20" s="12">
        <v>0</v>
      </c>
      <c r="G20" s="12">
        <v>3729.89</v>
      </c>
      <c r="H20" s="12">
        <v>0</v>
      </c>
    </row>
    <row r="21" spans="1:8" x14ac:dyDescent="0.25">
      <c r="A21" s="27"/>
      <c r="B21" s="28"/>
      <c r="C21" s="14">
        <v>2024</v>
      </c>
      <c r="D21" s="12">
        <f t="shared" si="2"/>
        <v>3729.89</v>
      </c>
      <c r="E21" s="12">
        <v>0</v>
      </c>
      <c r="F21" s="12">
        <v>0</v>
      </c>
      <c r="G21" s="12">
        <v>3729.89</v>
      </c>
      <c r="H21" s="12">
        <v>0</v>
      </c>
    </row>
    <row r="22" spans="1:8" x14ac:dyDescent="0.25">
      <c r="A22" s="9" t="s">
        <v>8</v>
      </c>
      <c r="B22" s="10"/>
      <c r="C22" s="11"/>
      <c r="D22" s="12">
        <f t="shared" si="2"/>
        <v>11189.67</v>
      </c>
      <c r="E22" s="12">
        <f>E19+E20+E21</f>
        <v>0</v>
      </c>
      <c r="F22" s="12">
        <f>F19+F20+F21</f>
        <v>0</v>
      </c>
      <c r="G22" s="12">
        <f>G19+G20+G21</f>
        <v>11189.67</v>
      </c>
      <c r="H22" s="12">
        <f>H19+H20+H21</f>
        <v>0</v>
      </c>
    </row>
    <row r="23" spans="1:8" ht="48" customHeight="1" x14ac:dyDescent="0.25">
      <c r="A23" s="23" t="s">
        <v>9</v>
      </c>
      <c r="B23" s="24" t="s">
        <v>15</v>
      </c>
      <c r="C23" s="14">
        <v>2022</v>
      </c>
      <c r="D23" s="12">
        <f t="shared" si="2"/>
        <v>8326.98</v>
      </c>
      <c r="E23" s="12">
        <v>0</v>
      </c>
      <c r="F23" s="12">
        <v>0</v>
      </c>
      <c r="G23" s="12">
        <v>8326.98</v>
      </c>
      <c r="H23" s="12">
        <v>0</v>
      </c>
    </row>
    <row r="24" spans="1:8" x14ac:dyDescent="0.25">
      <c r="A24" s="25"/>
      <c r="B24" s="26"/>
      <c r="C24" s="14">
        <v>2023</v>
      </c>
      <c r="D24" s="12">
        <f t="shared" si="2"/>
        <v>8326.98</v>
      </c>
      <c r="E24" s="12">
        <v>0</v>
      </c>
      <c r="F24" s="12">
        <v>0</v>
      </c>
      <c r="G24" s="12">
        <v>8326.98</v>
      </c>
      <c r="H24" s="12">
        <v>0</v>
      </c>
    </row>
    <row r="25" spans="1:8" x14ac:dyDescent="0.25">
      <c r="A25" s="27"/>
      <c r="B25" s="28"/>
      <c r="C25" s="14">
        <v>2024</v>
      </c>
      <c r="D25" s="12">
        <f t="shared" si="2"/>
        <v>8326.98</v>
      </c>
      <c r="E25" s="12">
        <v>0</v>
      </c>
      <c r="F25" s="12">
        <v>0</v>
      </c>
      <c r="G25" s="12">
        <v>8326.98</v>
      </c>
      <c r="H25" s="12">
        <v>0</v>
      </c>
    </row>
    <row r="26" spans="1:8" x14ac:dyDescent="0.25">
      <c r="A26" s="9" t="s">
        <v>8</v>
      </c>
      <c r="B26" s="10"/>
      <c r="C26" s="11"/>
      <c r="D26" s="12">
        <f t="shared" si="2"/>
        <v>24980.94</v>
      </c>
      <c r="E26" s="12">
        <f>SUM(E23:E25)</f>
        <v>0</v>
      </c>
      <c r="F26" s="12">
        <f>SUM(F23:F25)</f>
        <v>0</v>
      </c>
      <c r="G26" s="12">
        <f>SUM(G23:G25)</f>
        <v>24980.94</v>
      </c>
      <c r="H26" s="12">
        <f>SUM(H23:H25)</f>
        <v>0</v>
      </c>
    </row>
  </sheetData>
  <mergeCells count="19">
    <mergeCell ref="C4:C8"/>
    <mergeCell ref="A18:H18"/>
    <mergeCell ref="A4:A8"/>
    <mergeCell ref="B4:B8"/>
    <mergeCell ref="A10:B16"/>
    <mergeCell ref="G1:H1"/>
    <mergeCell ref="A26:C26"/>
    <mergeCell ref="B19:B21"/>
    <mergeCell ref="B23:B25"/>
    <mergeCell ref="A22:C22"/>
    <mergeCell ref="D7:D8"/>
    <mergeCell ref="E7:E8"/>
    <mergeCell ref="F7:F8"/>
    <mergeCell ref="G7:G8"/>
    <mergeCell ref="H7:H8"/>
    <mergeCell ref="D4:H4"/>
    <mergeCell ref="D5:H5"/>
    <mergeCell ref="E6:H6"/>
    <mergeCell ref="A17:C17"/>
  </mergeCells>
  <pageMargins left="0.70866141732283472" right="0.70866141732283472" top="0.74803149606299213" bottom="0.74803149606299213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2022-02-01T06:59:05Z</dcterms:modified>
</cp:coreProperties>
</file>